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8680" windowHeight="12600"/>
  </bookViews>
  <sheets>
    <sheet name="Лист 1" sheetId="1" r:id="rId1"/>
  </sheets>
  <definedNames>
    <definedName name="_xlnm.Print_Area" localSheetId="0">'Лист 1'!$A$1:$E$39</definedName>
  </definedNames>
  <calcPr calcId="145621"/>
</workbook>
</file>

<file path=xl/calcChain.xml><?xml version="1.0" encoding="utf-8"?>
<calcChain xmlns="http://schemas.openxmlformats.org/spreadsheetml/2006/main">
  <c r="C22" i="1" l="1"/>
  <c r="C17" i="1"/>
  <c r="C14" i="1"/>
  <c r="C10" i="1"/>
</calcChain>
</file>

<file path=xl/sharedStrings.xml><?xml version="1.0" encoding="utf-8"?>
<sst xmlns="http://schemas.openxmlformats.org/spreadsheetml/2006/main" count="60" uniqueCount="59">
  <si>
    <t xml:space="preserve"> к Тарифному соглашению </t>
  </si>
  <si>
    <t>Код услуги</t>
  </si>
  <si>
    <t>1 этап диспансеризации женщин включает:</t>
  </si>
  <si>
    <t>U108</t>
  </si>
  <si>
    <t xml:space="preserve">Прием (осмотр, консультация) врачом акушером-гинекологом первичный: </t>
  </si>
  <si>
    <t>оценка репродуктивного здоровья и репродуктивных установок с помощью вопросника - анамнестической анкеты для женщин 18 - 49 лет</t>
  </si>
  <si>
    <t>гинекологический осмотр с визуальным осмотром наружных половых органов, осмотром влагалища и шейки матки в зеркалах с забором материала на исследование, бимануальным влагалищным исследованием</t>
  </si>
  <si>
    <t>пальпация молочных желез и визуальное исследование молочных желез</t>
  </si>
  <si>
    <t>U109</t>
  </si>
  <si>
    <t>Микроскопическое исследование влагалищных мазков</t>
  </si>
  <si>
    <t>U110</t>
  </si>
  <si>
    <t>Определение концентрации водородных ионов (pH) отделяемого слизистой оболочки влагалища</t>
  </si>
  <si>
    <t>U112</t>
  </si>
  <si>
    <t xml:space="preserve">В возрасте 18 - 29 лет - лабораторное исследование мазков в целях выявления возбудителей инфекционных заболеваний органов малого таза методом полимеразной цепной реакции, которое включает определение ДНК возбудителей инфекций, передаваемых половым путем  (Neisseria gonorrhoeae, Trichomonas vaginalis, Chlamydia trachomatis, Mycoplasma genitalium)  </t>
  </si>
  <si>
    <t>Ультразвуковое исследование органов малого таза</t>
  </si>
  <si>
    <t xml:space="preserve">1 этап диспансеризации мужчин </t>
  </si>
  <si>
    <t>U116</t>
  </si>
  <si>
    <t>2 этап диспансеризации женщин</t>
  </si>
  <si>
    <t>U117</t>
  </si>
  <si>
    <t xml:space="preserve">определение ДНК возбудителей инфекций, передаваемых половым путем  (Neisseria gonorrhoeae, Trichomonas vaginalis, Chlamydia trachomatis, Mycoplasma genitalium) </t>
  </si>
  <si>
    <t>U119</t>
  </si>
  <si>
    <t>U120</t>
  </si>
  <si>
    <t>Ультразвуковое исследование молочных желез</t>
  </si>
  <si>
    <t>U121</t>
  </si>
  <si>
    <t>Прием (осмотр, консультация) врачом акушером-гинекологом повторный</t>
  </si>
  <si>
    <t>U122</t>
  </si>
  <si>
    <t>Спермограмма</t>
  </si>
  <si>
    <t>U123</t>
  </si>
  <si>
    <t>U124</t>
  </si>
  <si>
    <t>U125</t>
  </si>
  <si>
    <t>Стоимость единицы  объёма медицинской помощи, проводимой мобильными медицинскими бригадами, рублей</t>
  </si>
  <si>
    <t>Стоимость единицы  объёма медицинской помощи, проводимой в субботу, рублей</t>
  </si>
  <si>
    <t xml:space="preserve">2 этап диспансеризации мужчин (18 - 49 лет) </t>
  </si>
  <si>
    <t xml:space="preserve">Микроскопическое исследование отделяемого мочеполовых органов (мочи, уретрального отделяемого, секрета предстательной железы, семенной жидкости), диагностика возбудителей инфекционных заболеваний органов малого таза методом ПЦР (Neisseria gonorrhoeae, Trichomonas vaginalis, Chlamydia trachomatis, Mycoplasma genitalium, Ureaplasma urealyticum) </t>
  </si>
  <si>
    <t>Стоимость единицы объёма медицинской помощи, рублей</t>
  </si>
  <si>
    <t>Приложение № 2</t>
  </si>
  <si>
    <t>В возрасте 21-49 лет один раз в пять лет-определение ДНК вирусов папилломы человека (Papilloma virus) высокого канцерогенного риска в отделяемом (соскобе) из цервикального канала методом полимеразной цепной реакции</t>
  </si>
  <si>
    <t>Жидкостное цитологическое исследование микропрепарата шейки матки при положительном результате анализа на ВПЧ</t>
  </si>
  <si>
    <t>Исследование уровня общего тестостерона в крови</t>
  </si>
  <si>
    <t>Прием (осмотр) врачом-урологом  первичный</t>
  </si>
  <si>
    <t>Прием (осмотр) врачом-хирургом, прошедшим подготовку по вопросам репродуктивного здоровья у мужчин (при отсутствии врача-уролога) первичный</t>
  </si>
  <si>
    <t>Ультразвуковое исследование органов мошонки</t>
  </si>
  <si>
    <t>Прием (осмотр) врачом-урологом  повторный</t>
  </si>
  <si>
    <t>Прием (осмотр) врачом-хирургом, прошедшим подготовку по вопросам репродуктивного здоровья у мужчин (при отсутствии врача-уролога) повторный</t>
  </si>
  <si>
    <t>U184</t>
  </si>
  <si>
    <t>U185</t>
  </si>
  <si>
    <t>U186</t>
  </si>
  <si>
    <t>U187</t>
  </si>
  <si>
    <t>U188</t>
  </si>
  <si>
    <t>Тарифы на проведение исследований и иных медицинских вмешательств, проводимых в рамках диспансеризации взрослого населения репродуктивного возраста по оценке репродуктивного здоровья, на 2026 год, в том числе с использованием телемедицинских технологий, а также на оплату медицинской помощи, оказанной лицам, застрахованным на территории других субъектов Российской Федерации, для взаиморасчетов между медицинскими организациями</t>
  </si>
  <si>
    <t>Дополнительные методы исследования, в том числе в рамках пилотного проекта</t>
  </si>
  <si>
    <t>U115*</t>
  </si>
  <si>
    <t>U114*</t>
  </si>
  <si>
    <t>U113*</t>
  </si>
  <si>
    <t xml:space="preserve">Определение ДНК вирусов папилломы человека (Papilloma virus)  высокого канцерогенного риска 2-х типов (16, 18) в отделяемом (соскобе) из цервикального канала методом ПЦР, качественное исследование </t>
  </si>
  <si>
    <t>*Финансирование дополнительных исследований в рамках пилотного проекта за счет средств иных межбюджетных трансфертов</t>
  </si>
  <si>
    <t xml:space="preserve">               от 30.12.2025</t>
  </si>
  <si>
    <t>Ультразвуковое исследование предстательной железы</t>
  </si>
  <si>
    <t>В возрасте 30 - 49 лет - лабораторное исследование мазков в целях выявления возбудителей инфекционных заболеваний органов малого таза методом полимеразной цепной реакции, которое включает: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</si>
</sst>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8" x14ac:knownFonts="1">
    <font>
      <sz val="10"/>
      <name val="Arial"/>
      <family val="2"/>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10"/>
      <name val="Arial"/>
      <family val="2"/>
      <charset val="204"/>
    </font>
    <font>
      <sz val="12"/>
      <name val="Times New Roman"/>
      <family val="1"/>
      <charset val="204"/>
    </font>
    <font>
      <b/>
      <sz val="12"/>
      <name val="Times New Roman"/>
      <family val="1"/>
      <charset val="204"/>
    </font>
    <font>
      <sz val="11"/>
      <color indexed="8"/>
      <name val="Calibri"/>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164" fontId="4" fillId="0" borderId="0" applyFill="0" applyBorder="0" applyAlignment="0" applyProtection="0"/>
    <xf numFmtId="0" fontId="1" fillId="0" borderId="0"/>
    <xf numFmtId="43" fontId="1" fillId="0" borderId="0" applyFont="0" applyFill="0" applyBorder="0" applyAlignment="0" applyProtection="0"/>
    <xf numFmtId="0" fontId="7" fillId="0" borderId="0"/>
  </cellStyleXfs>
  <cellXfs count="28">
    <xf numFmtId="0" fontId="0" fillId="0" borderId="0" xfId="0"/>
    <xf numFmtId="0" fontId="2"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2" fillId="0" borderId="1" xfId="2" applyFont="1" applyFill="1" applyBorder="1" applyAlignment="1">
      <alignment horizontal="center"/>
    </xf>
    <xf numFmtId="4" fontId="2" fillId="0" borderId="1" xfId="2" applyNumberFormat="1" applyFont="1" applyFill="1" applyBorder="1" applyAlignment="1">
      <alignment horizontal="center"/>
    </xf>
    <xf numFmtId="49" fontId="5" fillId="0" borderId="1" xfId="0" applyNumberFormat="1" applyFont="1" applyFill="1" applyBorder="1" applyAlignment="1">
      <alignment wrapText="1"/>
    </xf>
    <xf numFmtId="0" fontId="6" fillId="0" borderId="1" xfId="4" applyFont="1" applyFill="1" applyBorder="1" applyAlignment="1" applyProtection="1">
      <alignment horizontal="center" vertical="center" wrapText="1"/>
    </xf>
    <xf numFmtId="2" fontId="3" fillId="0" borderId="1" xfId="2" applyNumberFormat="1" applyFont="1" applyFill="1" applyBorder="1" applyAlignment="1">
      <alignment horizontal="center" vertical="center"/>
    </xf>
    <xf numFmtId="49" fontId="5" fillId="0" borderId="2" xfId="0" applyNumberFormat="1" applyFont="1" applyFill="1" applyBorder="1" applyAlignment="1">
      <alignment wrapText="1"/>
    </xf>
    <xf numFmtId="4" fontId="5" fillId="0" borderId="1" xfId="1" applyNumberFormat="1" applyFont="1" applyFill="1" applyBorder="1" applyAlignment="1">
      <alignment horizontal="center" vertical="center"/>
    </xf>
    <xf numFmtId="0" fontId="3" fillId="0" borderId="2" xfId="2" applyFont="1" applyFill="1" applyBorder="1" applyAlignment="1">
      <alignment horizontal="left"/>
    </xf>
    <xf numFmtId="49" fontId="5" fillId="0" borderId="1" xfId="0" applyNumberFormat="1" applyFont="1" applyFill="1" applyBorder="1" applyAlignment="1">
      <alignment vertical="center" wrapText="1"/>
    </xf>
    <xf numFmtId="0" fontId="3" fillId="0" borderId="1" xfId="2" applyFont="1" applyFill="1" applyBorder="1" applyAlignment="1">
      <alignment horizontal="center"/>
    </xf>
    <xf numFmtId="0" fontId="3" fillId="0" borderId="1" xfId="2" applyFont="1" applyFill="1" applyBorder="1" applyAlignment="1">
      <alignment horizontal="center" vertical="center"/>
    </xf>
    <xf numFmtId="0" fontId="3" fillId="0" borderId="0" xfId="2" applyFont="1" applyFill="1"/>
    <xf numFmtId="0" fontId="3" fillId="0" borderId="0" xfId="2" applyFont="1" applyFill="1" applyAlignment="1">
      <alignment horizontal="center" vertical="center"/>
    </xf>
    <xf numFmtId="9" fontId="3" fillId="0" borderId="0" xfId="2" applyNumberFormat="1" applyFont="1" applyFill="1"/>
    <xf numFmtId="0" fontId="3" fillId="0" borderId="0" xfId="2" applyFont="1" applyFill="1" applyAlignment="1">
      <alignment horizontal="center"/>
    </xf>
    <xf numFmtId="0" fontId="3" fillId="0" borderId="1" xfId="2" applyFont="1" applyFill="1" applyBorder="1"/>
    <xf numFmtId="2" fontId="3" fillId="0" borderId="1" xfId="2" applyNumberFormat="1" applyFont="1" applyFill="1" applyBorder="1" applyAlignment="1">
      <alignment horizontal="center" vertical="center"/>
    </xf>
    <xf numFmtId="0" fontId="3" fillId="0" borderId="2" xfId="2" applyFont="1" applyFill="1" applyBorder="1" applyAlignment="1">
      <alignment horizontal="center" vertical="center"/>
    </xf>
    <xf numFmtId="2" fontId="3" fillId="0" borderId="1" xfId="2" applyNumberFormat="1" applyFont="1" applyFill="1" applyBorder="1" applyAlignment="1">
      <alignment horizontal="center" vertical="center"/>
    </xf>
    <xf numFmtId="0" fontId="2" fillId="0" borderId="0" xfId="2" applyFont="1" applyFill="1" applyAlignment="1">
      <alignment horizontal="center" wrapText="1"/>
    </xf>
    <xf numFmtId="0" fontId="3" fillId="0" borderId="1" xfId="2" applyFont="1" applyFill="1" applyBorder="1" applyAlignment="1">
      <alignment horizontal="center" vertical="center"/>
    </xf>
    <xf numFmtId="0" fontId="5" fillId="0" borderId="0" xfId="2" applyNumberFormat="1" applyFont="1" applyFill="1" applyBorder="1" applyAlignment="1">
      <alignment horizontal="center"/>
    </xf>
    <xf numFmtId="0" fontId="5" fillId="0" borderId="0" xfId="2" applyNumberFormat="1" applyFont="1" applyFill="1" applyAlignment="1">
      <alignment horizontal="center"/>
    </xf>
    <xf numFmtId="0" fontId="5" fillId="0" borderId="0" xfId="2" applyNumberFormat="1" applyFont="1" applyFill="1" applyAlignment="1">
      <alignment horizontal="right"/>
    </xf>
    <xf numFmtId="0" fontId="3" fillId="0" borderId="1" xfId="2" applyFont="1" applyFill="1" applyBorder="1" applyAlignment="1">
      <alignment horizontal="left" wrapText="1"/>
    </xf>
  </cellXfs>
  <cellStyles count="5">
    <cellStyle name="Excel Built-in Normal" xfId="4"/>
    <cellStyle name="Обычный" xfId="0" builtinId="0"/>
    <cellStyle name="Обычный 2" xfId="2"/>
    <cellStyle name="Финансовый" xfId="1"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tabSelected="1" zoomScaleNormal="100" workbookViewId="0">
      <pane ySplit="8" topLeftCell="A27" activePane="bottomLeft" state="frozen"/>
      <selection pane="bottomLeft" activeCell="C37" sqref="C37"/>
    </sheetView>
  </sheetViews>
  <sheetFormatPr defaultRowHeight="15.75" x14ac:dyDescent="0.25"/>
  <cols>
    <col min="1" max="1" width="9.140625" style="14"/>
    <col min="2" max="2" width="70.85546875" style="14" customWidth="1"/>
    <col min="3" max="3" width="18.42578125" style="15" customWidth="1"/>
    <col min="4" max="4" width="24.5703125" style="14" customWidth="1"/>
    <col min="5" max="5" width="23.28515625" style="14" customWidth="1"/>
    <col min="6" max="16384" width="9.140625" style="14"/>
  </cols>
  <sheetData>
    <row r="1" spans="1:5" x14ac:dyDescent="0.25">
      <c r="E1" s="24" t="s">
        <v>35</v>
      </c>
    </row>
    <row r="2" spans="1:5" x14ac:dyDescent="0.25">
      <c r="D2" s="26" t="s">
        <v>0</v>
      </c>
      <c r="E2" s="26"/>
    </row>
    <row r="3" spans="1:5" x14ac:dyDescent="0.25">
      <c r="D3" s="25" t="s">
        <v>56</v>
      </c>
      <c r="E3" s="25"/>
    </row>
    <row r="5" spans="1:5" ht="63.75" customHeight="1" x14ac:dyDescent="0.25">
      <c r="A5" s="22" t="s">
        <v>49</v>
      </c>
      <c r="B5" s="22"/>
      <c r="C5" s="22"/>
      <c r="D5" s="22"/>
      <c r="E5" s="22"/>
    </row>
    <row r="6" spans="1:5" x14ac:dyDescent="0.25">
      <c r="D6" s="16"/>
      <c r="E6" s="16"/>
    </row>
    <row r="7" spans="1:5" s="17" customFormat="1" ht="94.5" x14ac:dyDescent="0.25">
      <c r="A7" s="1" t="s">
        <v>1</v>
      </c>
      <c r="B7" s="1" t="s">
        <v>50</v>
      </c>
      <c r="C7" s="6" t="s">
        <v>34</v>
      </c>
      <c r="D7" s="6" t="s">
        <v>30</v>
      </c>
      <c r="E7" s="6" t="s">
        <v>31</v>
      </c>
    </row>
    <row r="8" spans="1:5" s="17" customFormat="1" x14ac:dyDescent="0.25">
      <c r="A8" s="12">
        <v>1</v>
      </c>
      <c r="B8" s="2">
        <v>2</v>
      </c>
      <c r="C8" s="13">
        <v>3</v>
      </c>
      <c r="D8" s="12">
        <v>4</v>
      </c>
      <c r="E8" s="12">
        <v>5</v>
      </c>
    </row>
    <row r="9" spans="1:5" x14ac:dyDescent="0.25">
      <c r="A9" s="18"/>
      <c r="B9" s="3" t="s">
        <v>2</v>
      </c>
      <c r="C9" s="4"/>
      <c r="D9" s="18"/>
      <c r="E9" s="18"/>
    </row>
    <row r="10" spans="1:5" ht="31.5" x14ac:dyDescent="0.25">
      <c r="A10" s="23" t="s">
        <v>3</v>
      </c>
      <c r="B10" s="5" t="s">
        <v>4</v>
      </c>
      <c r="C10" s="21">
        <f>ROUND(838.31,0)</f>
        <v>838</v>
      </c>
      <c r="D10" s="21">
        <v>922</v>
      </c>
      <c r="E10" s="21">
        <v>838</v>
      </c>
    </row>
    <row r="11" spans="1:5" ht="49.5" customHeight="1" x14ac:dyDescent="0.25">
      <c r="A11" s="23"/>
      <c r="B11" s="5" t="s">
        <v>5</v>
      </c>
      <c r="C11" s="21"/>
      <c r="D11" s="21"/>
      <c r="E11" s="21"/>
    </row>
    <row r="12" spans="1:5" ht="63" x14ac:dyDescent="0.25">
      <c r="A12" s="23"/>
      <c r="B12" s="5" t="s">
        <v>6</v>
      </c>
      <c r="C12" s="21"/>
      <c r="D12" s="21"/>
      <c r="E12" s="21"/>
    </row>
    <row r="13" spans="1:5" ht="31.5" x14ac:dyDescent="0.25">
      <c r="A13" s="23"/>
      <c r="B13" s="5" t="s">
        <v>7</v>
      </c>
      <c r="C13" s="21"/>
      <c r="D13" s="21"/>
      <c r="E13" s="21"/>
    </row>
    <row r="14" spans="1:5" x14ac:dyDescent="0.25">
      <c r="A14" s="13" t="s">
        <v>8</v>
      </c>
      <c r="B14" s="5" t="s">
        <v>9</v>
      </c>
      <c r="C14" s="7">
        <f>ROUND(314.67,0)</f>
        <v>315</v>
      </c>
      <c r="D14" s="7">
        <v>347</v>
      </c>
      <c r="E14" s="7">
        <v>331</v>
      </c>
    </row>
    <row r="15" spans="1:5" ht="31.5" x14ac:dyDescent="0.25">
      <c r="A15" s="13" t="s">
        <v>10</v>
      </c>
      <c r="B15" s="5" t="s">
        <v>11</v>
      </c>
      <c r="C15" s="9">
        <v>308</v>
      </c>
      <c r="D15" s="7">
        <v>339</v>
      </c>
      <c r="E15" s="7">
        <v>323</v>
      </c>
    </row>
    <row r="16" spans="1:5" ht="63" x14ac:dyDescent="0.25">
      <c r="A16" s="13" t="s">
        <v>44</v>
      </c>
      <c r="B16" s="5" t="s">
        <v>36</v>
      </c>
      <c r="C16" s="7">
        <v>432</v>
      </c>
      <c r="D16" s="7">
        <v>475</v>
      </c>
      <c r="E16" s="7">
        <v>454</v>
      </c>
    </row>
    <row r="17" spans="1:5" ht="31.5" x14ac:dyDescent="0.25">
      <c r="A17" s="13" t="s">
        <v>45</v>
      </c>
      <c r="B17" s="5" t="s">
        <v>37</v>
      </c>
      <c r="C17" s="7">
        <f>ROUND(1197.33,0)</f>
        <v>1197</v>
      </c>
      <c r="D17" s="7">
        <v>1317</v>
      </c>
      <c r="E17" s="7">
        <v>1257</v>
      </c>
    </row>
    <row r="18" spans="1:5" ht="94.5" x14ac:dyDescent="0.25">
      <c r="A18" s="13" t="s">
        <v>12</v>
      </c>
      <c r="B18" s="5" t="s">
        <v>13</v>
      </c>
      <c r="C18" s="9">
        <v>1519</v>
      </c>
      <c r="D18" s="7">
        <v>1671</v>
      </c>
      <c r="E18" s="7">
        <v>1595</v>
      </c>
    </row>
    <row r="19" spans="1:5" ht="63" x14ac:dyDescent="0.25">
      <c r="A19" s="13" t="s">
        <v>53</v>
      </c>
      <c r="B19" s="5" t="s">
        <v>54</v>
      </c>
      <c r="C19" s="9">
        <v>432</v>
      </c>
      <c r="D19" s="7">
        <v>475</v>
      </c>
      <c r="E19" s="7">
        <v>454</v>
      </c>
    </row>
    <row r="20" spans="1:5" x14ac:dyDescent="0.25">
      <c r="A20" s="13" t="s">
        <v>52</v>
      </c>
      <c r="B20" s="5" t="s">
        <v>14</v>
      </c>
      <c r="C20" s="9">
        <v>1120</v>
      </c>
      <c r="D20" s="7">
        <v>1232</v>
      </c>
      <c r="E20" s="7">
        <v>1176</v>
      </c>
    </row>
    <row r="21" spans="1:5" x14ac:dyDescent="0.25">
      <c r="A21" s="18"/>
      <c r="B21" s="3" t="s">
        <v>15</v>
      </c>
      <c r="C21" s="9"/>
      <c r="D21" s="7"/>
      <c r="E21" s="7"/>
    </row>
    <row r="22" spans="1:5" x14ac:dyDescent="0.25">
      <c r="A22" s="13" t="s">
        <v>51</v>
      </c>
      <c r="B22" s="10" t="s">
        <v>38</v>
      </c>
      <c r="C22" s="7">
        <f>ROUND(462.67,0)</f>
        <v>463</v>
      </c>
      <c r="D22" s="7">
        <v>509</v>
      </c>
      <c r="E22" s="7">
        <v>486</v>
      </c>
    </row>
    <row r="23" spans="1:5" x14ac:dyDescent="0.25">
      <c r="A23" s="20" t="s">
        <v>16</v>
      </c>
      <c r="B23" s="8" t="s">
        <v>39</v>
      </c>
      <c r="C23" s="7">
        <v>308</v>
      </c>
      <c r="D23" s="7">
        <v>339</v>
      </c>
      <c r="E23" s="7">
        <v>323</v>
      </c>
    </row>
    <row r="24" spans="1:5" ht="48" customHeight="1" x14ac:dyDescent="0.25">
      <c r="A24" s="20" t="s">
        <v>46</v>
      </c>
      <c r="B24" s="8" t="s">
        <v>40</v>
      </c>
      <c r="C24" s="7">
        <v>380</v>
      </c>
      <c r="D24" s="7">
        <v>418</v>
      </c>
      <c r="E24" s="7">
        <v>399</v>
      </c>
    </row>
    <row r="25" spans="1:5" x14ac:dyDescent="0.25">
      <c r="A25" s="18"/>
      <c r="B25" s="3" t="s">
        <v>17</v>
      </c>
      <c r="C25" s="9"/>
      <c r="D25" s="7"/>
      <c r="E25" s="7"/>
    </row>
    <row r="26" spans="1:5" ht="48" customHeight="1" x14ac:dyDescent="0.25">
      <c r="A26" s="18"/>
      <c r="B26" s="27" t="s">
        <v>58</v>
      </c>
      <c r="C26" s="9"/>
      <c r="D26" s="19"/>
      <c r="E26" s="19"/>
    </row>
    <row r="27" spans="1:5" ht="47.25" x14ac:dyDescent="0.25">
      <c r="A27" s="13" t="s">
        <v>18</v>
      </c>
      <c r="B27" s="5" t="s">
        <v>19</v>
      </c>
      <c r="C27" s="9">
        <v>1519</v>
      </c>
      <c r="D27" s="9">
        <v>1671</v>
      </c>
      <c r="E27" s="9">
        <v>1595</v>
      </c>
    </row>
    <row r="28" spans="1:5" x14ac:dyDescent="0.25">
      <c r="A28" s="13" t="s">
        <v>20</v>
      </c>
      <c r="B28" s="5" t="s">
        <v>14</v>
      </c>
      <c r="C28" s="9">
        <v>1120</v>
      </c>
      <c r="D28" s="9">
        <v>1232</v>
      </c>
      <c r="E28" s="9">
        <v>1176</v>
      </c>
    </row>
    <row r="29" spans="1:5" x14ac:dyDescent="0.25">
      <c r="A29" s="13" t="s">
        <v>21</v>
      </c>
      <c r="B29" s="5" t="s">
        <v>22</v>
      </c>
      <c r="C29" s="9">
        <v>973</v>
      </c>
      <c r="D29" s="9">
        <v>1070</v>
      </c>
      <c r="E29" s="9">
        <v>1022</v>
      </c>
    </row>
    <row r="30" spans="1:5" ht="31.5" x14ac:dyDescent="0.25">
      <c r="A30" s="13" t="s">
        <v>23</v>
      </c>
      <c r="B30" s="8" t="s">
        <v>24</v>
      </c>
      <c r="C30" s="9">
        <v>497</v>
      </c>
      <c r="D30" s="9">
        <v>547</v>
      </c>
      <c r="E30" s="9">
        <v>522</v>
      </c>
    </row>
    <row r="31" spans="1:5" x14ac:dyDescent="0.25">
      <c r="A31" s="13"/>
      <c r="B31" s="3" t="s">
        <v>32</v>
      </c>
      <c r="C31" s="9"/>
      <c r="D31" s="9"/>
      <c r="E31" s="9"/>
    </row>
    <row r="32" spans="1:5" ht="15.75" customHeight="1" x14ac:dyDescent="0.25">
      <c r="A32" s="13" t="s">
        <v>25</v>
      </c>
      <c r="B32" s="5" t="s">
        <v>26</v>
      </c>
      <c r="C32" s="9">
        <v>1392</v>
      </c>
      <c r="D32" s="9">
        <v>1531</v>
      </c>
      <c r="E32" s="9">
        <v>1462</v>
      </c>
    </row>
    <row r="33" spans="1:5" ht="94.5" x14ac:dyDescent="0.25">
      <c r="A33" s="13" t="s">
        <v>27</v>
      </c>
      <c r="B33" s="5" t="s">
        <v>33</v>
      </c>
      <c r="C33" s="9">
        <v>1356</v>
      </c>
      <c r="D33" s="9">
        <v>1492</v>
      </c>
      <c r="E33" s="9">
        <v>1424</v>
      </c>
    </row>
    <row r="34" spans="1:5" x14ac:dyDescent="0.25">
      <c r="A34" s="13" t="s">
        <v>28</v>
      </c>
      <c r="B34" s="5" t="s">
        <v>57</v>
      </c>
      <c r="C34" s="9">
        <v>987</v>
      </c>
      <c r="D34" s="9">
        <v>1086</v>
      </c>
      <c r="E34" s="9">
        <v>1036</v>
      </c>
    </row>
    <row r="35" spans="1:5" x14ac:dyDescent="0.25">
      <c r="A35" s="13" t="s">
        <v>47</v>
      </c>
      <c r="B35" s="5" t="s">
        <v>41</v>
      </c>
      <c r="C35" s="9">
        <v>773</v>
      </c>
      <c r="D35" s="9">
        <v>850</v>
      </c>
      <c r="E35" s="9">
        <v>812</v>
      </c>
    </row>
    <row r="36" spans="1:5" x14ac:dyDescent="0.25">
      <c r="A36" s="13" t="s">
        <v>29</v>
      </c>
      <c r="B36" s="11" t="s">
        <v>42</v>
      </c>
      <c r="C36" s="9">
        <v>308</v>
      </c>
      <c r="D36" s="9">
        <v>339</v>
      </c>
      <c r="E36" s="9">
        <v>323</v>
      </c>
    </row>
    <row r="37" spans="1:5" ht="47.25" x14ac:dyDescent="0.25">
      <c r="A37" s="13" t="s">
        <v>48</v>
      </c>
      <c r="B37" s="5" t="s">
        <v>43</v>
      </c>
      <c r="C37" s="9">
        <v>380</v>
      </c>
      <c r="D37" s="9">
        <v>418</v>
      </c>
      <c r="E37" s="9">
        <v>399</v>
      </c>
    </row>
    <row r="39" spans="1:5" x14ac:dyDescent="0.25">
      <c r="A39" s="14" t="s">
        <v>55</v>
      </c>
    </row>
  </sheetData>
  <mergeCells count="7">
    <mergeCell ref="D2:E2"/>
    <mergeCell ref="D3:E3"/>
    <mergeCell ref="E10:E13"/>
    <mergeCell ref="A5:E5"/>
    <mergeCell ref="A10:A13"/>
    <mergeCell ref="C10:C13"/>
    <mergeCell ref="D10:D13"/>
  </mergeCells>
  <pageMargins left="1.1811023622047245" right="0.39370078740157483" top="0.74803149606299213" bottom="0.74803149606299213" header="0.31496062992125984" footer="0.31496062992125984"/>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В. Малашенко</dc:creator>
  <cp:lastModifiedBy>Светлана В. Малашенко</cp:lastModifiedBy>
  <cp:lastPrinted>2025-12-26T08:57:46Z</cp:lastPrinted>
  <dcterms:created xsi:type="dcterms:W3CDTF">2024-04-22T13:49:57Z</dcterms:created>
  <dcterms:modified xsi:type="dcterms:W3CDTF">2025-12-26T08:58:17Z</dcterms:modified>
</cp:coreProperties>
</file>